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7E180230-B03B-4EFD-A903-ABD44B7319B2}" xr6:coauthVersionLast="47" xr6:coauthVersionMax="47" xr10:uidLastSave="{00000000-0000-0000-0000-000000000000}"/>
  <bookViews>
    <workbookView xWindow="-72" yWindow="0" windowWidth="10512" windowHeight="12360" xr2:uid="{EB2D214F-A1C1-44AD-9462-DBB197A210A6}"/>
  </bookViews>
  <sheets>
    <sheet name="CQ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" i="1" l="1"/>
  <c r="V12" i="1" s="1"/>
  <c r="B3" i="1"/>
  <c r="D8" i="1" s="1"/>
  <c r="B4" i="1"/>
  <c r="AE10" i="1"/>
  <c r="AE11" i="1" s="1"/>
  <c r="AE12" i="1" s="1"/>
  <c r="AE13" i="1" s="1"/>
  <c r="AE14" i="1" s="1"/>
  <c r="AE15" i="1" s="1"/>
  <c r="AE16" i="1" s="1"/>
  <c r="AE17" i="1" s="1"/>
  <c r="AE9" i="1"/>
  <c r="V15" i="1" l="1"/>
  <c r="V14" i="1"/>
  <c r="AB8" i="1"/>
  <c r="AB17" i="1"/>
  <c r="AB16" i="1"/>
  <c r="AB15" i="1"/>
  <c r="AB10" i="1"/>
  <c r="AB9" i="1"/>
  <c r="AB18" i="1"/>
  <c r="V13" i="1"/>
  <c r="V10" i="1"/>
  <c r="V19" i="1"/>
  <c r="V18" i="1"/>
  <c r="AB14" i="1"/>
  <c r="V11" i="1"/>
  <c r="V9" i="1"/>
  <c r="V8" i="1"/>
  <c r="V17" i="1"/>
  <c r="AB13" i="1"/>
  <c r="AB19" i="1"/>
  <c r="V16" i="1"/>
  <c r="AB12" i="1"/>
  <c r="AB11" i="1"/>
  <c r="D18" i="1"/>
  <c r="M9" i="1"/>
  <c r="M10" i="1" s="1"/>
  <c r="M11" i="1" s="1"/>
  <c r="M12" i="1" s="1"/>
  <c r="M13" i="1" s="1"/>
  <c r="M14" i="1" s="1"/>
  <c r="M15" i="1" s="1"/>
  <c r="M16" i="1" s="1"/>
  <c r="M17" i="1" s="1"/>
  <c r="S9" i="1"/>
  <c r="S10" i="1" s="1"/>
  <c r="S11" i="1" s="1"/>
  <c r="S12" i="1" s="1"/>
  <c r="S13" i="1" s="1"/>
  <c r="S14" i="1" s="1"/>
  <c r="S15" i="1" s="1"/>
  <c r="S16" i="1" s="1"/>
  <c r="S17" i="1" s="1"/>
  <c r="Y9" i="1"/>
  <c r="Y10" i="1" s="1"/>
  <c r="Y11" i="1" s="1"/>
  <c r="Y12" i="1" s="1"/>
  <c r="Y13" i="1" s="1"/>
  <c r="Y14" i="1" s="1"/>
  <c r="Y15" i="1" s="1"/>
  <c r="Y16" i="1" s="1"/>
  <c r="Y17" i="1" s="1"/>
  <c r="G9" i="1"/>
  <c r="G10" i="1" s="1"/>
  <c r="G11" i="1" s="1"/>
  <c r="G12" i="1" s="1"/>
  <c r="G13" i="1" s="1"/>
  <c r="G14" i="1" s="1"/>
  <c r="G15" i="1" s="1"/>
  <c r="G16" i="1" s="1"/>
  <c r="G17" i="1" s="1"/>
  <c r="A9" i="1"/>
  <c r="A10" i="1" s="1"/>
  <c r="A11" i="1" s="1"/>
  <c r="A12" i="1" s="1"/>
  <c r="A13" i="1" s="1"/>
  <c r="A14" i="1" s="1"/>
  <c r="A15" i="1" s="1"/>
  <c r="A16" i="1" s="1"/>
  <c r="A17" i="1" s="1"/>
  <c r="C19" i="1" l="1"/>
  <c r="AG13" i="1"/>
  <c r="AG14" i="1"/>
  <c r="AG12" i="1"/>
  <c r="AG11" i="1"/>
  <c r="AG10" i="1"/>
  <c r="AG9" i="1"/>
  <c r="AG15" i="1"/>
  <c r="AG8" i="1"/>
  <c r="AG19" i="1"/>
  <c r="AG18" i="1"/>
  <c r="AG17" i="1"/>
  <c r="AG16" i="1"/>
  <c r="U9" i="1"/>
  <c r="AA15" i="1"/>
  <c r="AA11" i="1"/>
  <c r="O19" i="1"/>
  <c r="P19" i="1" s="1"/>
  <c r="U17" i="1"/>
  <c r="O16" i="1"/>
  <c r="P16" i="1" s="1"/>
  <c r="AA14" i="1"/>
  <c r="U13" i="1"/>
  <c r="O12" i="1"/>
  <c r="P12" i="1" s="1"/>
  <c r="AA10" i="1"/>
  <c r="O9" i="1"/>
  <c r="P9" i="1" s="1"/>
  <c r="U18" i="1"/>
  <c r="AA16" i="1"/>
  <c r="U15" i="1"/>
  <c r="O14" i="1"/>
  <c r="P14" i="1" s="1"/>
  <c r="AA12" i="1"/>
  <c r="U11" i="1"/>
  <c r="O10" i="1"/>
  <c r="P10" i="1" s="1"/>
  <c r="AA8" i="1"/>
  <c r="U8" i="1"/>
  <c r="AA18" i="1"/>
  <c r="O17" i="1"/>
  <c r="P17" i="1" s="1"/>
  <c r="U14" i="1"/>
  <c r="O13" i="1"/>
  <c r="P13" i="1" s="1"/>
  <c r="U10" i="1"/>
  <c r="O18" i="1"/>
  <c r="P18" i="1" s="1"/>
  <c r="AA19" i="1"/>
  <c r="AA17" i="1"/>
  <c r="U16" i="1"/>
  <c r="O15" i="1"/>
  <c r="P15" i="1" s="1"/>
  <c r="AA13" i="1"/>
  <c r="U12" i="1"/>
  <c r="O11" i="1"/>
  <c r="P11" i="1" s="1"/>
  <c r="AA9" i="1"/>
  <c r="U19" i="1"/>
  <c r="O8" i="1"/>
  <c r="P8" i="1" s="1"/>
  <c r="I8" i="1"/>
  <c r="I9" i="1"/>
  <c r="I10" i="1"/>
  <c r="I11" i="1"/>
  <c r="I15" i="1"/>
  <c r="I12" i="1"/>
  <c r="I16" i="1"/>
  <c r="I17" i="1"/>
  <c r="I18" i="1"/>
  <c r="I13" i="1"/>
  <c r="I14" i="1"/>
  <c r="I19" i="1"/>
  <c r="C10" i="1"/>
  <c r="C14" i="1"/>
  <c r="C15" i="1"/>
  <c r="C18" i="1"/>
  <c r="C17" i="1"/>
  <c r="C12" i="1"/>
  <c r="C9" i="1"/>
  <c r="C13" i="1"/>
  <c r="C11" i="1"/>
  <c r="C8" i="1"/>
  <c r="C16" i="1"/>
  <c r="AH17" i="1" l="1"/>
  <c r="AI17" i="1" s="1"/>
  <c r="AH18" i="1"/>
  <c r="AI18" i="1" s="1"/>
  <c r="AH19" i="1"/>
  <c r="AI19" i="1" s="1"/>
  <c r="AH8" i="1"/>
  <c r="AI8" i="1" s="1"/>
  <c r="AH15" i="1"/>
  <c r="AI15" i="1" s="1"/>
  <c r="AH9" i="1"/>
  <c r="AI9" i="1" s="1"/>
  <c r="AH16" i="1"/>
  <c r="AI16" i="1" s="1"/>
  <c r="AH10" i="1"/>
  <c r="AI10" i="1" s="1"/>
  <c r="AH11" i="1"/>
  <c r="AI11" i="1" s="1"/>
  <c r="AH12" i="1"/>
  <c r="AI12" i="1" s="1"/>
  <c r="AH14" i="1"/>
  <c r="AI14" i="1" s="1"/>
  <c r="AH13" i="1"/>
  <c r="AI13" i="1" s="1"/>
  <c r="D19" i="1"/>
  <c r="E19" i="1" s="1"/>
  <c r="AC18" i="1" l="1"/>
  <c r="W8" i="1"/>
  <c r="D16" i="1"/>
  <c r="E16" i="1" s="1"/>
  <c r="E18" i="1"/>
  <c r="AC17" i="1"/>
  <c r="D15" i="1"/>
  <c r="E15" i="1" s="1"/>
  <c r="W16" i="1"/>
  <c r="Q17" i="1"/>
  <c r="AC16" i="1"/>
  <c r="J8" i="1"/>
  <c r="K8" i="1" s="1"/>
  <c r="J17" i="1"/>
  <c r="K17" i="1" s="1"/>
  <c r="Q16" i="1"/>
  <c r="J9" i="1"/>
  <c r="K9" i="1" s="1"/>
  <c r="J18" i="1"/>
  <c r="K18" i="1" s="1"/>
  <c r="J10" i="1"/>
  <c r="K10" i="1" s="1"/>
  <c r="AC10" i="1"/>
  <c r="D9" i="1"/>
  <c r="E9" i="1" s="1"/>
  <c r="W12" i="1"/>
  <c r="D17" i="1"/>
  <c r="E17" i="1" s="1"/>
  <c r="W10" i="1"/>
  <c r="J14" i="1"/>
  <c r="K14" i="1" s="1"/>
  <c r="AC14" i="1"/>
  <c r="J16" i="1"/>
  <c r="K16" i="1" s="1"/>
  <c r="Q15" i="1"/>
  <c r="D12" i="1"/>
  <c r="E12" i="1" s="1"/>
  <c r="AC19" i="1"/>
  <c r="J11" i="1"/>
  <c r="K11" i="1" s="1"/>
  <c r="Q10" i="1"/>
  <c r="W13" i="1"/>
  <c r="W17" i="1"/>
  <c r="J13" i="1"/>
  <c r="K13" i="1" s="1"/>
  <c r="D13" i="1"/>
  <c r="E13" i="1" s="1"/>
  <c r="AC9" i="1"/>
  <c r="Q12" i="1"/>
  <c r="J19" i="1"/>
  <c r="K19" i="1" s="1"/>
  <c r="AC15" i="1"/>
  <c r="AC8" i="1"/>
  <c r="AC13" i="1"/>
  <c r="Q18" i="1"/>
  <c r="D10" i="1"/>
  <c r="E10" i="1" s="1"/>
  <c r="Q9" i="1"/>
  <c r="W14" i="1"/>
  <c r="AC11" i="1"/>
  <c r="J15" i="1"/>
  <c r="K15" i="1" s="1"/>
  <c r="W19" i="1"/>
  <c r="W18" i="1"/>
  <c r="W9" i="1"/>
  <c r="D11" i="1"/>
  <c r="E11" i="1" s="1"/>
  <c r="D14" i="1"/>
  <c r="E14" i="1" s="1"/>
  <c r="W15" i="1"/>
  <c r="W11" i="1"/>
  <c r="J12" i="1"/>
  <c r="K12" i="1" s="1"/>
  <c r="Q19" i="1"/>
  <c r="Q14" i="1"/>
  <c r="Q13" i="1"/>
  <c r="Q11" i="1"/>
  <c r="E8" i="1"/>
  <c r="Q8" i="1"/>
  <c r="AC12" i="1"/>
</calcChain>
</file>

<file path=xl/sharedStrings.xml><?xml version="1.0" encoding="utf-8"?>
<sst xmlns="http://schemas.openxmlformats.org/spreadsheetml/2006/main" count="121" uniqueCount="90">
  <si>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</si>
  <si>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</si>
  <si>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</si>
  <si>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</si>
  <si>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</si>
  <si>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</si>
  <si>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</si>
  <si>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</si>
  <si>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</si>
  <si>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</si>
  <si>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</si>
  <si>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</si>
  <si>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</si>
  <si>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</si>
  <si>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</si>
  <si>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</si>
  <si>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</si>
  <si>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</si>
  <si>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</si>
  <si>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</si>
  <si>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</si>
  <si>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</si>
  <si>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</si>
  <si>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</si>
  <si>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</si>
  <si>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</si>
  <si>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</si>
  <si>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</si>
  <si>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</si>
  <si>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</si>
  <si>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</si>
  <si>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</si>
  <si>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</si>
  <si>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</si>
  <si>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</si>
  <si>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</si>
  <si>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</si>
  <si>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</si>
  <si>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</si>
  <si>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</si>
  <si>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</si>
  <si>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</si>
  <si>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</si>
  <si>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</si>
  <si>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</si>
  <si>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</si>
  <si>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</si>
  <si>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</si>
  <si>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</si>
  <si>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</si>
  <si>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</si>
  <si>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</si>
  <si>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</si>
  <si>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</si>
  <si>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</si>
  <si>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</si>
  <si>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</si>
  <si>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</si>
  <si>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</si>
  <si>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No drug avg: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</si>
  <si>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</si>
  <si>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</si>
  <si>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</si>
  <si>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</si>
  <si>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</si>
  <si>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</si>
  <si>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</si>
  <si>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</si>
  <si>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</si>
  <si>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</si>
  <si>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</si>
  <si>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</si>
  <si>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A1</t>
  </si>
  <si>
    <t>Dd2 + 10 uM CQ</t>
  </si>
  <si>
    <t>K13</t>
  </si>
  <si>
    <t>K13 + 10 uM CQ</t>
  </si>
  <si>
    <t>K13 + 500 nM PPQ</t>
  </si>
  <si>
    <t>K13 + 5 uM MFQ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</si>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</sst>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BA118"/>
  <sheetViews>
    <sheetView tabSelected="1" topLeftCell="V3" zoomScale="74" zoomScaleNormal="90" workbookViewId="0">
      <selection activeCell="W10" sqref="W10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6" width="8.88671875" style="1"/>
    <col min="7" max="7" width="11.77734375" style="1" customWidth="1"/>
    <col min="8" max="16384" width="8.88671875" style="1"/>
  </cols>
  <sheetData>
    <row r="1" spans="1:53" x14ac:dyDescent="0.3">
      <c r="A1" s="6"/>
    </row>
    <row r="3" spans="1:53" x14ac:dyDescent="0.3">
      <c r="A3" s="1" t="s">
        <v>59</v>
      </c>
      <c r="B3" s="1">
        <f>AVERAGE(C18:C19)</f>
        <v>5.6741857207251414</v>
      </c>
      <c r="L3" s="1" t="s">
        <v>59</v>
      </c>
      <c r="M3" s="1">
        <f>AVERAGE(O18)</f>
        <v>4.9589656649708278</v>
      </c>
      <c r="N3" s="8"/>
      <c r="O3" s="8"/>
      <c r="P3" s="8"/>
      <c r="Q3" s="8"/>
      <c r="R3" s="8"/>
      <c r="S3" s="8"/>
      <c r="T3" s="8"/>
      <c r="U3" s="8"/>
      <c r="V3" s="8"/>
      <c r="W3" s="8"/>
    </row>
    <row r="4" spans="1:53" x14ac:dyDescent="0.3">
      <c r="A4" s="1" t="s">
        <v>0</v>
      </c>
      <c r="B4" s="1">
        <f>AVERAGE(B8:B9)</f>
        <v>0.63550991549354285</v>
      </c>
    </row>
    <row r="5" spans="1:53" x14ac:dyDescent="0.3">
      <c r="Z5" s="6"/>
    </row>
    <row r="6" spans="1:53" x14ac:dyDescent="0.3">
      <c r="A6" s="3" t="s">
        <v>11</v>
      </c>
      <c r="B6" s="9" t="s">
        <v>10</v>
      </c>
      <c r="C6" s="9"/>
      <c r="D6" s="9"/>
      <c r="E6" s="9"/>
      <c r="G6" s="3" t="s">
        <v>11</v>
      </c>
      <c r="H6" s="9" t="s">
        <v>73</v>
      </c>
      <c r="I6" s="9"/>
      <c r="J6" s="9"/>
      <c r="K6" s="9"/>
      <c r="L6" s="3"/>
      <c r="M6" s="3" t="s">
        <v>11</v>
      </c>
      <c r="N6" s="9" t="s">
        <v>74</v>
      </c>
      <c r="O6" s="9"/>
      <c r="P6" s="9"/>
      <c r="Q6" s="9"/>
      <c r="R6" s="3"/>
      <c r="S6" s="3" t="s">
        <v>11</v>
      </c>
      <c r="T6" s="9" t="s">
        <v>75</v>
      </c>
      <c r="U6" s="9"/>
      <c r="V6" s="9"/>
      <c r="W6" s="9"/>
      <c r="Y6" s="3" t="s">
        <v>11</v>
      </c>
      <c r="Z6" s="9" t="s">
        <v>76</v>
      </c>
      <c r="AA6" s="9"/>
      <c r="AB6" s="9"/>
      <c r="AC6" s="9"/>
      <c r="AD6" s="3"/>
      <c r="AE6" s="3" t="s">
        <v>11</v>
      </c>
      <c r="AF6" s="9" t="s">
        <v>77</v>
      </c>
      <c r="AG6" s="9"/>
      <c r="AH6" s="9"/>
      <c r="AI6" s="9"/>
      <c r="AK6" s="3"/>
      <c r="AL6" s="9"/>
      <c r="AM6" s="9"/>
      <c r="AN6" s="9"/>
      <c r="AO6" s="9"/>
      <c r="AQ6" s="3"/>
      <c r="AR6" s="9"/>
      <c r="AS6" s="9"/>
      <c r="AT6" s="9"/>
      <c r="AU6" s="9"/>
      <c r="AW6" s="3"/>
      <c r="AX6" s="9"/>
      <c r="AY6" s="9"/>
      <c r="AZ6" s="9"/>
      <c r="BA6" s="9"/>
    </row>
    <row r="7" spans="1:53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3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3"/>
      <c r="S7" s="4" t="s">
        <v>8</v>
      </c>
      <c r="T7" s="4" t="s">
        <v>4</v>
      </c>
      <c r="U7" s="4" t="s">
        <v>1</v>
      </c>
      <c r="V7" s="4" t="s">
        <v>2</v>
      </c>
      <c r="W7" s="4" t="s">
        <v>3</v>
      </c>
      <c r="Y7" s="4" t="s">
        <v>8</v>
      </c>
      <c r="Z7" s="4" t="s">
        <v>4</v>
      </c>
      <c r="AA7" s="4" t="s">
        <v>1</v>
      </c>
      <c r="AB7" s="4" t="s">
        <v>2</v>
      </c>
      <c r="AC7" s="4" t="s">
        <v>3</v>
      </c>
      <c r="AD7" s="3"/>
      <c r="AE7" s="4" t="s">
        <v>8</v>
      </c>
      <c r="AF7" s="4" t="s">
        <v>4</v>
      </c>
      <c r="AG7" s="4" t="s">
        <v>1</v>
      </c>
      <c r="AH7" s="4" t="s">
        <v>2</v>
      </c>
      <c r="AI7" s="4" t="s">
        <v>3</v>
      </c>
      <c r="AK7" s="3"/>
      <c r="AL7" s="4"/>
      <c r="AM7" s="4"/>
      <c r="AN7" s="4"/>
      <c r="AO7" s="4"/>
      <c r="AQ7" s="3"/>
      <c r="AR7" s="4"/>
      <c r="AS7" s="4"/>
      <c r="AT7" s="4"/>
      <c r="AU7" s="4"/>
      <c r="AW7" s="3"/>
      <c r="AX7" s="4"/>
      <c r="AY7" s="4"/>
      <c r="AZ7" s="4"/>
      <c r="BA7" s="4"/>
    </row>
    <row r="8" spans="1:53" x14ac:dyDescent="0.3">
      <c r="A8" s="2">
        <v>2800</v>
      </c>
      <c r="B8" s="1">
        <v>0.62043430401280897</v>
      </c>
      <c r="C8" s="1">
        <f>B8-$B$4</f>
        <v>-1.5075611480733886E-2</v>
      </c>
      <c r="D8" s="1">
        <f>(($B$3-C8)/$B$3)*100</f>
        <v>100.26568766379411</v>
      </c>
      <c r="E8" s="1">
        <f>100-D8</f>
        <v>-0.26568766379411102</v>
      </c>
      <c r="G8" s="2">
        <v>2800</v>
      </c>
      <c r="H8" s="1">
        <v>0.6405765188669803</v>
      </c>
      <c r="I8" s="1">
        <f>H8-$B$4</f>
        <v>5.0666033734374505E-3</v>
      </c>
      <c r="J8" s="1">
        <f>(($B$3-I8)/$B$3)*100</f>
        <v>99.910707833285556</v>
      </c>
      <c r="K8" s="1">
        <f>100-J8</f>
        <v>8.9292166714443511E-2</v>
      </c>
      <c r="M8" s="2">
        <v>2800</v>
      </c>
      <c r="N8" s="1">
        <v>0.74029611844737886</v>
      </c>
      <c r="O8" s="1">
        <f>N8-$B$4</f>
        <v>0.10478620295383601</v>
      </c>
      <c r="P8" s="1">
        <f>(($M$3-O8)/$M$3)*100</f>
        <v>97.886934291680518</v>
      </c>
      <c r="Q8" s="1">
        <f>100-P8</f>
        <v>2.1130657083194819</v>
      </c>
      <c r="S8" s="2">
        <v>2800</v>
      </c>
      <c r="T8" s="1">
        <v>0.96076861489191345</v>
      </c>
      <c r="U8" s="1">
        <f>T8-$B$4</f>
        <v>0.3252586993983706</v>
      </c>
      <c r="V8" s="1">
        <f>(($M$3-U8)/$M$3)*100</f>
        <v>93.440997147934809</v>
      </c>
      <c r="W8" s="1">
        <f>100-V8</f>
        <v>6.5590028520651913</v>
      </c>
      <c r="Y8" s="2">
        <v>2800</v>
      </c>
      <c r="Z8">
        <v>0.19017115403863477</v>
      </c>
      <c r="AA8" s="1">
        <f>Z8-$B$4</f>
        <v>-0.44533876145490808</v>
      </c>
      <c r="AB8" s="1">
        <f>((M$3-AA8)/M$3)*100</f>
        <v>108.98047680790965</v>
      </c>
      <c r="AC8" s="1">
        <f>100-AB8</f>
        <v>-8.9804768079096533</v>
      </c>
      <c r="AE8" s="2">
        <v>2800</v>
      </c>
      <c r="AF8">
        <v>0.22024226649314244</v>
      </c>
      <c r="AG8" s="1">
        <f>AF8-$B$4</f>
        <v>-0.41526764900040042</v>
      </c>
      <c r="AH8" s="1">
        <f>(($M$3-AG8)/$M$3)*100</f>
        <v>108.37407792382534</v>
      </c>
      <c r="AI8" s="1">
        <f>100-AH8</f>
        <v>-8.3740779238253396</v>
      </c>
      <c r="AK8" s="2"/>
      <c r="AQ8" s="2"/>
      <c r="AW8" s="2"/>
    </row>
    <row r="9" spans="1:53" x14ac:dyDescent="0.3">
      <c r="A9" s="2">
        <f>A8/2</f>
        <v>1400</v>
      </c>
      <c r="B9" s="1">
        <v>0.65058552697427685</v>
      </c>
      <c r="C9" s="1">
        <f t="shared" ref="C9:C17" si="0">B9-$B$4</f>
        <v>1.5075611480733997E-2</v>
      </c>
      <c r="D9" s="1">
        <f t="shared" ref="D9:D19" si="1">(($B$3-C9)/$B$3)*100</f>
        <v>99.734312336205889</v>
      </c>
      <c r="E9" s="1">
        <f t="shared" ref="E9:E19" si="2">100-D9</f>
        <v>0.26568766379411102</v>
      </c>
      <c r="G9" s="2">
        <f>G8/2</f>
        <v>1400</v>
      </c>
      <c r="H9" s="1">
        <v>0.6602641056422569</v>
      </c>
      <c r="I9" s="1">
        <f t="shared" ref="I9:I17" si="3">H9-$B$4</f>
        <v>2.475419014871405E-2</v>
      </c>
      <c r="J9" s="1">
        <f t="shared" ref="J9:J19" si="4">(($B$3-I9)/$B$3)*100</f>
        <v>99.563740219882149</v>
      </c>
      <c r="K9" s="1">
        <f t="shared" ref="K9:K19" si="5">100-J9</f>
        <v>0.43625978011785094</v>
      </c>
      <c r="M9" s="2">
        <f>M8/2</f>
        <v>1400</v>
      </c>
      <c r="N9" s="1">
        <v>0.99029708912673797</v>
      </c>
      <c r="O9" s="1">
        <f t="shared" ref="O9:O17" si="6">N9-$B$4</f>
        <v>0.35478717363319512</v>
      </c>
      <c r="P9" s="1">
        <f t="shared" ref="P9:P19" si="7">(($M$3-O9)/$M$3)*100</f>
        <v>92.845540832449331</v>
      </c>
      <c r="Q9" s="1">
        <f t="shared" ref="Q9:Q19" si="8">100-P9</f>
        <v>7.1544591675506695</v>
      </c>
      <c r="S9" s="2">
        <f>S8/2</f>
        <v>1400</v>
      </c>
      <c r="T9" s="1">
        <v>1.4614614614614614</v>
      </c>
      <c r="U9" s="1">
        <f t="shared" ref="U9:U17" si="9">T9-$B$4</f>
        <v>0.82595154596791853</v>
      </c>
      <c r="V9" s="1">
        <f t="shared" ref="V9:V19" si="10">(($M$3-U9)/$M$3)*100</f>
        <v>83.344277783524888</v>
      </c>
      <c r="W9" s="1">
        <f t="shared" ref="W9:W19" si="11">100-V9</f>
        <v>16.655722216475112</v>
      </c>
      <c r="Y9" s="2">
        <f>Y8/2</f>
        <v>1400</v>
      </c>
      <c r="Z9">
        <v>0.22026431718061676</v>
      </c>
      <c r="AA9" s="1">
        <f t="shared" ref="AA9:AA17" si="12">Z9-$B$4</f>
        <v>-0.41524559831292607</v>
      </c>
      <c r="AB9" s="1">
        <f t="shared" ref="AB9:AB19" si="13">((M$3-AA9)/M$3)*100</f>
        <v>108.37363326078543</v>
      </c>
      <c r="AC9" s="1">
        <f t="shared" ref="AC9:AC19" si="14">100-AB9</f>
        <v>-8.3736332607854251</v>
      </c>
      <c r="AE9" s="2">
        <f>AE8/2</f>
        <v>1400</v>
      </c>
      <c r="AF9">
        <v>0.26010404161664663</v>
      </c>
      <c r="AG9" s="1">
        <f t="shared" ref="AG9:AG17" si="15">AF9-$B$4</f>
        <v>-0.37540587387689622</v>
      </c>
      <c r="AH9" s="1">
        <f t="shared" ref="AH9:AH19" si="16">(($M$3-AG9)/$M$3)*100</f>
        <v>107.57024547535568</v>
      </c>
      <c r="AI9" s="1">
        <f t="shared" ref="AI9:AI19" si="17">100-AH9</f>
        <v>-7.5702454753556765</v>
      </c>
      <c r="AK9" s="2"/>
      <c r="AQ9" s="2"/>
      <c r="AW9" s="2"/>
    </row>
    <row r="10" spans="1:53" x14ac:dyDescent="0.3">
      <c r="A10" s="2">
        <f t="shared" ref="A10:A17" si="18">A9/2</f>
        <v>700</v>
      </c>
      <c r="B10" s="1">
        <v>0.64089725615862214</v>
      </c>
      <c r="C10" s="1">
        <f t="shared" si="0"/>
        <v>5.3873406650792877E-3</v>
      </c>
      <c r="D10" s="1">
        <f t="shared" si="1"/>
        <v>99.905055263781691</v>
      </c>
      <c r="E10" s="1">
        <f t="shared" si="2"/>
        <v>9.4944736218309345E-2</v>
      </c>
      <c r="G10" s="2">
        <f t="shared" ref="G10:G17" si="19">G9/2</f>
        <v>700</v>
      </c>
      <c r="H10" s="1">
        <v>0.98088279451506355</v>
      </c>
      <c r="I10" s="1">
        <f t="shared" si="3"/>
        <v>0.3453728790215207</v>
      </c>
      <c r="J10" s="1">
        <f t="shared" si="4"/>
        <v>93.91326093257689</v>
      </c>
      <c r="K10" s="1">
        <f t="shared" si="5"/>
        <v>6.0867390674231103</v>
      </c>
      <c r="M10" s="2">
        <f t="shared" ref="M10:M17" si="20">M9/2</f>
        <v>700</v>
      </c>
      <c r="N10" s="1">
        <v>1.150690414248549</v>
      </c>
      <c r="O10" s="1">
        <f t="shared" si="6"/>
        <v>0.51518049875500616</v>
      </c>
      <c r="P10" s="1">
        <f t="shared" si="7"/>
        <v>89.611129950059123</v>
      </c>
      <c r="Q10" s="1">
        <f t="shared" si="8"/>
        <v>10.388870049940877</v>
      </c>
      <c r="S10" s="2">
        <f t="shared" ref="S10:S17" si="21">S9/2</f>
        <v>700</v>
      </c>
      <c r="T10" s="1">
        <v>1.4605842336934773</v>
      </c>
      <c r="U10" s="1">
        <f t="shared" si="9"/>
        <v>0.82507431819993449</v>
      </c>
      <c r="V10" s="1">
        <f t="shared" si="10"/>
        <v>83.361967516167752</v>
      </c>
      <c r="W10" s="1">
        <f t="shared" si="11"/>
        <v>16.638032483832248</v>
      </c>
      <c r="Y10" s="2">
        <f t="shared" ref="Y10:Y17" si="22">Y9/2</f>
        <v>700</v>
      </c>
      <c r="Z10">
        <v>0.21004200840168036</v>
      </c>
      <c r="AA10" s="1">
        <f t="shared" si="12"/>
        <v>-0.4254679070918625</v>
      </c>
      <c r="AB10" s="1">
        <f t="shared" si="13"/>
        <v>108.5797711828756</v>
      </c>
      <c r="AC10" s="1">
        <f t="shared" si="14"/>
        <v>-8.5797711828756036</v>
      </c>
      <c r="AE10" s="2">
        <f t="shared" ref="AE10:AE17" si="23">AE9/2</f>
        <v>700</v>
      </c>
      <c r="AF10">
        <v>0.17010206123674204</v>
      </c>
      <c r="AG10" s="1">
        <f t="shared" si="15"/>
        <v>-0.46540785425680081</v>
      </c>
      <c r="AH10" s="1">
        <f t="shared" si="16"/>
        <v>109.38518000929815</v>
      </c>
      <c r="AI10" s="1">
        <f t="shared" si="17"/>
        <v>-9.3851800092981534</v>
      </c>
      <c r="AK10" s="2"/>
      <c r="AQ10" s="2"/>
      <c r="AW10" s="2"/>
    </row>
    <row r="11" spans="1:53" x14ac:dyDescent="0.3">
      <c r="A11" s="2">
        <f t="shared" si="18"/>
        <v>350</v>
      </c>
      <c r="B11" s="1">
        <v>0.82073866479831847</v>
      </c>
      <c r="C11" s="1">
        <f t="shared" si="0"/>
        <v>0.18522874930477562</v>
      </c>
      <c r="D11" s="1">
        <f t="shared" si="1"/>
        <v>96.735588885851556</v>
      </c>
      <c r="E11" s="1">
        <f t="shared" si="2"/>
        <v>3.2644111141484444</v>
      </c>
      <c r="G11" s="2">
        <f t="shared" si="19"/>
        <v>350</v>
      </c>
      <c r="H11" s="1">
        <v>1.0305152576288144</v>
      </c>
      <c r="I11" s="1">
        <f t="shared" si="3"/>
        <v>0.3950053421352715</v>
      </c>
      <c r="J11" s="1">
        <f t="shared" si="4"/>
        <v>93.038554577223266</v>
      </c>
      <c r="K11" s="1">
        <f t="shared" si="5"/>
        <v>6.9614454227767339</v>
      </c>
      <c r="M11" s="2">
        <f t="shared" si="20"/>
        <v>350</v>
      </c>
      <c r="N11" s="1">
        <v>1.1410269242318087</v>
      </c>
      <c r="O11" s="1">
        <f t="shared" si="6"/>
        <v>0.50551700873826588</v>
      </c>
      <c r="P11" s="1">
        <f t="shared" si="7"/>
        <v>89.805999014892564</v>
      </c>
      <c r="Q11" s="1">
        <f t="shared" si="8"/>
        <v>10.194000985107436</v>
      </c>
      <c r="S11" s="2">
        <f t="shared" si="21"/>
        <v>350</v>
      </c>
      <c r="T11" s="1">
        <v>1.5115115115115116</v>
      </c>
      <c r="U11" s="1">
        <f t="shared" si="9"/>
        <v>0.87600159601796879</v>
      </c>
      <c r="V11" s="1">
        <f t="shared" si="10"/>
        <v>82.334993722463651</v>
      </c>
      <c r="W11" s="1">
        <f t="shared" si="11"/>
        <v>17.665006277536349</v>
      </c>
      <c r="Y11" s="2">
        <f t="shared" si="22"/>
        <v>350</v>
      </c>
      <c r="Z11">
        <v>0.32028825943349015</v>
      </c>
      <c r="AA11" s="1">
        <f t="shared" si="12"/>
        <v>-0.3152216560600527</v>
      </c>
      <c r="AB11" s="1">
        <f t="shared" si="13"/>
        <v>106.35660089939152</v>
      </c>
      <c r="AC11" s="1">
        <f t="shared" si="14"/>
        <v>-6.3566008993915233</v>
      </c>
      <c r="AE11" s="2">
        <f t="shared" si="23"/>
        <v>350</v>
      </c>
      <c r="AF11">
        <v>0.23004600920184035</v>
      </c>
      <c r="AG11" s="1">
        <f t="shared" si="15"/>
        <v>-0.40546390629170248</v>
      </c>
      <c r="AH11" s="1">
        <f t="shared" si="16"/>
        <v>108.17638059395773</v>
      </c>
      <c r="AI11" s="1">
        <f t="shared" si="17"/>
        <v>-8.176380593957731</v>
      </c>
      <c r="AK11" s="2"/>
      <c r="AQ11" s="2"/>
      <c r="AW11" s="2"/>
    </row>
    <row r="12" spans="1:53" x14ac:dyDescent="0.3">
      <c r="A12" s="2">
        <f t="shared" si="18"/>
        <v>175</v>
      </c>
      <c r="B12" s="1">
        <v>0.69013802760552112</v>
      </c>
      <c r="C12" s="1">
        <f t="shared" si="0"/>
        <v>5.4628112111978266E-2</v>
      </c>
      <c r="D12" s="1">
        <f t="shared" si="1"/>
        <v>99.037251954717533</v>
      </c>
      <c r="E12" s="1">
        <f t="shared" si="2"/>
        <v>0.96274804528246705</v>
      </c>
      <c r="G12" s="2">
        <f t="shared" si="19"/>
        <v>175</v>
      </c>
      <c r="H12" s="1">
        <v>1.1606964178507104</v>
      </c>
      <c r="I12" s="1">
        <f t="shared" si="3"/>
        <v>0.52518650235716757</v>
      </c>
      <c r="J12" s="1">
        <f t="shared" si="4"/>
        <v>90.744284233790466</v>
      </c>
      <c r="K12" s="1">
        <f t="shared" si="5"/>
        <v>9.2557157662095335</v>
      </c>
      <c r="M12" s="2">
        <f t="shared" si="20"/>
        <v>175</v>
      </c>
      <c r="N12" s="1">
        <v>1.150690414248549</v>
      </c>
      <c r="O12" s="1">
        <f t="shared" si="6"/>
        <v>0.51518049875500616</v>
      </c>
      <c r="P12" s="1">
        <f t="shared" si="7"/>
        <v>89.611129950059123</v>
      </c>
      <c r="Q12" s="1">
        <f t="shared" si="8"/>
        <v>10.388870049940877</v>
      </c>
      <c r="S12" s="2">
        <f t="shared" si="21"/>
        <v>175</v>
      </c>
      <c r="T12" s="1">
        <v>1.6408204102051027</v>
      </c>
      <c r="U12" s="1">
        <f t="shared" si="9"/>
        <v>1.0053104947115599</v>
      </c>
      <c r="V12" s="1">
        <f t="shared" si="10"/>
        <v>79.727415702575271</v>
      </c>
      <c r="W12" s="1">
        <f t="shared" si="11"/>
        <v>20.272584297424729</v>
      </c>
      <c r="Y12" s="2">
        <f t="shared" si="22"/>
        <v>175</v>
      </c>
      <c r="Z12">
        <v>0.30009002700810244</v>
      </c>
      <c r="AA12" s="1">
        <f t="shared" si="12"/>
        <v>-0.33541988848544041</v>
      </c>
      <c r="AB12" s="1">
        <f t="shared" si="13"/>
        <v>106.76390826528164</v>
      </c>
      <c r="AC12" s="1">
        <f t="shared" si="14"/>
        <v>-6.7639082652816427</v>
      </c>
      <c r="AE12" s="2">
        <f t="shared" si="23"/>
        <v>175</v>
      </c>
      <c r="AF12">
        <v>0.25010004001600639</v>
      </c>
      <c r="AG12" s="1">
        <f t="shared" si="15"/>
        <v>-0.38540987547753647</v>
      </c>
      <c r="AH12" s="1">
        <f t="shared" si="16"/>
        <v>107.7719811250156</v>
      </c>
      <c r="AI12" s="1">
        <f t="shared" si="17"/>
        <v>-7.7719811250155999</v>
      </c>
      <c r="AK12" s="2"/>
      <c r="AQ12" s="2"/>
      <c r="AW12" s="2"/>
    </row>
    <row r="13" spans="1:53" x14ac:dyDescent="0.3">
      <c r="A13" s="2">
        <f t="shared" si="18"/>
        <v>87.5</v>
      </c>
      <c r="B13" s="1">
        <v>0.9904952476238118</v>
      </c>
      <c r="C13" s="1">
        <f t="shared" si="0"/>
        <v>0.35498533213026895</v>
      </c>
      <c r="D13" s="1">
        <f t="shared" si="1"/>
        <v>93.743854191559606</v>
      </c>
      <c r="E13" s="1">
        <f t="shared" si="2"/>
        <v>6.2561458084403938</v>
      </c>
      <c r="G13" s="2">
        <f t="shared" si="19"/>
        <v>87.5</v>
      </c>
      <c r="H13" s="1">
        <v>2.1018917025322792</v>
      </c>
      <c r="I13" s="1">
        <f t="shared" si="3"/>
        <v>1.4663817870387363</v>
      </c>
      <c r="J13" s="1">
        <f t="shared" si="4"/>
        <v>74.156965259654243</v>
      </c>
      <c r="K13" s="1">
        <f t="shared" si="5"/>
        <v>25.843034740345757</v>
      </c>
      <c r="M13" s="2">
        <f t="shared" si="20"/>
        <v>87.5</v>
      </c>
      <c r="N13" s="1">
        <v>1.1206724034420652</v>
      </c>
      <c r="O13" s="1">
        <f t="shared" si="6"/>
        <v>0.48516248794852235</v>
      </c>
      <c r="P13" s="1">
        <f t="shared" si="7"/>
        <v>90.216458013097039</v>
      </c>
      <c r="Q13" s="1">
        <f t="shared" si="8"/>
        <v>9.7835419869029607</v>
      </c>
      <c r="S13" s="2">
        <f t="shared" si="21"/>
        <v>87.5</v>
      </c>
      <c r="T13" s="1">
        <v>2.2215550885619937</v>
      </c>
      <c r="U13" s="1">
        <f t="shared" si="9"/>
        <v>1.5860451730684508</v>
      </c>
      <c r="V13" s="1">
        <f t="shared" si="10"/>
        <v>68.01661313624399</v>
      </c>
      <c r="W13" s="1">
        <f t="shared" si="11"/>
        <v>31.98338686375601</v>
      </c>
      <c r="Y13" s="2">
        <f t="shared" si="22"/>
        <v>87.5</v>
      </c>
      <c r="Z13">
        <v>0.29008702610783232</v>
      </c>
      <c r="AA13" s="1">
        <f t="shared" si="12"/>
        <v>-0.34542288938571053</v>
      </c>
      <c r="AB13" s="1">
        <f t="shared" si="13"/>
        <v>106.96562373532271</v>
      </c>
      <c r="AC13" s="1">
        <f t="shared" si="14"/>
        <v>-6.9656237353227084</v>
      </c>
      <c r="AE13" s="2">
        <f t="shared" si="23"/>
        <v>87.5</v>
      </c>
      <c r="AF13">
        <v>0.17005101530459138</v>
      </c>
      <c r="AG13" s="1">
        <f t="shared" si="15"/>
        <v>-0.46545890018895147</v>
      </c>
      <c r="AH13" s="1">
        <f t="shared" si="16"/>
        <v>109.38620937581527</v>
      </c>
      <c r="AI13" s="1">
        <f t="shared" si="17"/>
        <v>-9.3862093758152696</v>
      </c>
      <c r="AK13" s="2"/>
      <c r="AQ13" s="2"/>
      <c r="AW13" s="2"/>
    </row>
    <row r="14" spans="1:53" x14ac:dyDescent="0.3">
      <c r="A14" s="2">
        <f t="shared" si="18"/>
        <v>43.75</v>
      </c>
      <c r="B14" s="1">
        <v>1.5106042416966787</v>
      </c>
      <c r="C14" s="1">
        <f t="shared" si="0"/>
        <v>0.87509432620313587</v>
      </c>
      <c r="D14" s="1">
        <f t="shared" si="1"/>
        <v>84.577622776659794</v>
      </c>
      <c r="E14" s="1">
        <f t="shared" si="2"/>
        <v>15.422377223340206</v>
      </c>
      <c r="G14" s="2">
        <f t="shared" si="19"/>
        <v>43.75</v>
      </c>
      <c r="H14" s="1">
        <v>2.9523618895116095</v>
      </c>
      <c r="I14" s="1">
        <f t="shared" si="3"/>
        <v>2.3168519740180669</v>
      </c>
      <c r="J14" s="1">
        <f t="shared" si="4"/>
        <v>59.168555841313186</v>
      </c>
      <c r="K14" s="1">
        <f t="shared" si="5"/>
        <v>40.831444158686814</v>
      </c>
      <c r="M14" s="2">
        <f t="shared" si="20"/>
        <v>43.75</v>
      </c>
      <c r="N14" s="1">
        <v>1.1604641856742697</v>
      </c>
      <c r="O14" s="1">
        <f t="shared" si="6"/>
        <v>0.52495427018072682</v>
      </c>
      <c r="P14" s="1">
        <f t="shared" si="7"/>
        <v>89.41403700596473</v>
      </c>
      <c r="Q14" s="1">
        <f t="shared" si="8"/>
        <v>10.58596299403527</v>
      </c>
      <c r="S14" s="2">
        <f t="shared" si="21"/>
        <v>43.75</v>
      </c>
      <c r="T14" s="1">
        <v>3.031819091454873</v>
      </c>
      <c r="U14" s="1">
        <f t="shared" si="9"/>
        <v>2.3963091759613304</v>
      </c>
      <c r="V14" s="1">
        <f t="shared" si="10"/>
        <v>51.677237999682191</v>
      </c>
      <c r="W14" s="1">
        <f t="shared" si="11"/>
        <v>48.322762000317809</v>
      </c>
      <c r="Y14" s="2">
        <f t="shared" si="22"/>
        <v>43.75</v>
      </c>
      <c r="Z14">
        <v>0.32019211526916147</v>
      </c>
      <c r="AA14" s="1">
        <f t="shared" si="12"/>
        <v>-0.31531780022438138</v>
      </c>
      <c r="AB14" s="1">
        <f t="shared" si="13"/>
        <v>106.35853969410849</v>
      </c>
      <c r="AC14" s="1">
        <f t="shared" si="14"/>
        <v>-6.3585396941084866</v>
      </c>
      <c r="AE14" s="2">
        <f t="shared" si="23"/>
        <v>43.75</v>
      </c>
      <c r="AF14">
        <v>0.1801621459313382</v>
      </c>
      <c r="AG14" s="1">
        <f t="shared" si="15"/>
        <v>-0.45534776956220469</v>
      </c>
      <c r="AH14" s="1">
        <f t="shared" si="16"/>
        <v>109.18231341625722</v>
      </c>
      <c r="AI14" s="1">
        <f t="shared" si="17"/>
        <v>-9.182313416257216</v>
      </c>
      <c r="AK14" s="2"/>
      <c r="AQ14" s="2"/>
      <c r="AW14" s="2"/>
    </row>
    <row r="15" spans="1:53" x14ac:dyDescent="0.3">
      <c r="A15" s="2">
        <f t="shared" si="18"/>
        <v>21.875</v>
      </c>
      <c r="B15" s="1">
        <v>2.4907472241672499</v>
      </c>
      <c r="C15" s="1">
        <f t="shared" si="0"/>
        <v>1.8552373086737071</v>
      </c>
      <c r="D15" s="1">
        <f t="shared" si="1"/>
        <v>67.303902269229681</v>
      </c>
      <c r="E15" s="1">
        <f t="shared" si="2"/>
        <v>32.696097730770319</v>
      </c>
      <c r="G15" s="2">
        <f t="shared" si="19"/>
        <v>21.875</v>
      </c>
      <c r="H15" s="1">
        <v>4.5932152506754722</v>
      </c>
      <c r="I15" s="1">
        <f t="shared" si="3"/>
        <v>3.9577053351819291</v>
      </c>
      <c r="J15" s="1">
        <f t="shared" si="4"/>
        <v>30.250690936564055</v>
      </c>
      <c r="K15" s="1">
        <f t="shared" si="5"/>
        <v>69.749309063435945</v>
      </c>
      <c r="M15" s="2">
        <f t="shared" si="20"/>
        <v>21.875</v>
      </c>
      <c r="N15" s="1">
        <v>1.9107643057222889</v>
      </c>
      <c r="O15" s="1">
        <f t="shared" si="6"/>
        <v>1.2752543902287461</v>
      </c>
      <c r="P15" s="1">
        <f t="shared" si="7"/>
        <v>74.283863281472264</v>
      </c>
      <c r="Q15" s="1">
        <f t="shared" si="8"/>
        <v>25.716136718527736</v>
      </c>
      <c r="S15" s="2">
        <f t="shared" si="21"/>
        <v>21.875</v>
      </c>
      <c r="T15" s="1">
        <v>3.8627038927249071</v>
      </c>
      <c r="U15" s="1">
        <f t="shared" si="9"/>
        <v>3.227193977231364</v>
      </c>
      <c r="V15" s="1">
        <f t="shared" si="10"/>
        <v>34.922034245414594</v>
      </c>
      <c r="W15" s="1">
        <f t="shared" si="11"/>
        <v>65.077965754585406</v>
      </c>
      <c r="Y15" s="2">
        <f t="shared" si="22"/>
        <v>21.875</v>
      </c>
      <c r="Z15">
        <v>0.65039023414048425</v>
      </c>
      <c r="AA15" s="1">
        <f t="shared" si="12"/>
        <v>1.4880318646941393E-2</v>
      </c>
      <c r="AB15" s="1">
        <f t="shared" si="13"/>
        <v>99.699931000691265</v>
      </c>
      <c r="AC15" s="1">
        <f t="shared" si="14"/>
        <v>0.30006899930873487</v>
      </c>
      <c r="AE15" s="2">
        <f t="shared" si="23"/>
        <v>21.875</v>
      </c>
      <c r="AF15">
        <v>0.21016813450760607</v>
      </c>
      <c r="AG15" s="1">
        <f t="shared" si="15"/>
        <v>-0.42534178098593678</v>
      </c>
      <c r="AH15" s="1">
        <f t="shared" si="16"/>
        <v>108.57722778744908</v>
      </c>
      <c r="AI15" s="1">
        <f t="shared" si="17"/>
        <v>-8.5772277874490754</v>
      </c>
      <c r="AK15" s="2"/>
      <c r="AQ15" s="2"/>
      <c r="AW15" s="2"/>
    </row>
    <row r="16" spans="1:53" x14ac:dyDescent="0.3">
      <c r="A16" s="2">
        <f t="shared" si="18"/>
        <v>10.9375</v>
      </c>
      <c r="B16" s="1">
        <v>4.1141141141141135</v>
      </c>
      <c r="C16" s="1">
        <f t="shared" si="0"/>
        <v>3.4786041986205705</v>
      </c>
      <c r="D16" s="1">
        <f t="shared" si="1"/>
        <v>38.694213234599296</v>
      </c>
      <c r="E16" s="1">
        <f t="shared" si="2"/>
        <v>61.305786765400704</v>
      </c>
      <c r="G16" s="2">
        <f t="shared" si="19"/>
        <v>10.9375</v>
      </c>
      <c r="H16" s="1">
        <v>5.4338036625637942</v>
      </c>
      <c r="I16" s="1">
        <f t="shared" si="3"/>
        <v>4.7982937470702511</v>
      </c>
      <c r="J16" s="1">
        <f t="shared" si="4"/>
        <v>15.436434702087162</v>
      </c>
      <c r="K16" s="1">
        <f t="shared" si="5"/>
        <v>84.563565297912845</v>
      </c>
      <c r="M16" s="2">
        <f t="shared" si="20"/>
        <v>10.9375</v>
      </c>
      <c r="N16" s="1">
        <v>2.3220898808928037</v>
      </c>
      <c r="O16" s="1">
        <f t="shared" si="6"/>
        <v>1.6865799653992608</v>
      </c>
      <c r="P16" s="1">
        <f t="shared" si="7"/>
        <v>65.989279229881845</v>
      </c>
      <c r="Q16" s="1">
        <f t="shared" si="8"/>
        <v>34.010720770118155</v>
      </c>
      <c r="S16" s="2">
        <f t="shared" si="21"/>
        <v>10.9375</v>
      </c>
      <c r="T16" s="1">
        <v>4.8024012006003005</v>
      </c>
      <c r="U16" s="1">
        <f t="shared" si="9"/>
        <v>4.1668912851067574</v>
      </c>
      <c r="V16" s="1">
        <f t="shared" si="10"/>
        <v>15.972572374499993</v>
      </c>
      <c r="W16" s="1">
        <f t="shared" si="11"/>
        <v>84.02742762550001</v>
      </c>
      <c r="Y16" s="2">
        <f t="shared" si="22"/>
        <v>10.9375</v>
      </c>
      <c r="Z16">
        <v>1.0405202601300649</v>
      </c>
      <c r="AA16" s="1">
        <f t="shared" si="12"/>
        <v>0.40501034463652208</v>
      </c>
      <c r="AB16" s="1">
        <f t="shared" si="13"/>
        <v>91.832765701576918</v>
      </c>
      <c r="AC16" s="1">
        <f t="shared" si="14"/>
        <v>8.1672342984230824</v>
      </c>
      <c r="AE16" s="2">
        <f t="shared" si="23"/>
        <v>10.9375</v>
      </c>
      <c r="AF16">
        <v>0.300270243218897</v>
      </c>
      <c r="AG16" s="1">
        <f t="shared" si="15"/>
        <v>-0.33523967227464585</v>
      </c>
      <c r="AH16" s="1">
        <f t="shared" si="16"/>
        <v>106.76027411608663</v>
      </c>
      <c r="AI16" s="1">
        <f t="shared" si="17"/>
        <v>-6.7602741160866344</v>
      </c>
      <c r="AK16" s="2"/>
      <c r="AQ16" s="2"/>
      <c r="AW16" s="2"/>
    </row>
    <row r="17" spans="1:49" x14ac:dyDescent="0.3">
      <c r="A17" s="2">
        <f t="shared" si="18"/>
        <v>5.46875</v>
      </c>
      <c r="B17" s="1">
        <v>4.9444500050045042</v>
      </c>
      <c r="C17" s="1">
        <f t="shared" si="0"/>
        <v>4.3089400895109611</v>
      </c>
      <c r="D17" s="1">
        <f t="shared" si="1"/>
        <v>24.060644089028983</v>
      </c>
      <c r="E17" s="1">
        <f t="shared" si="2"/>
        <v>75.939355910971017</v>
      </c>
      <c r="G17" s="2">
        <f t="shared" si="19"/>
        <v>5.46875</v>
      </c>
      <c r="H17" s="1">
        <v>6.6239743846307793</v>
      </c>
      <c r="I17" s="1">
        <f t="shared" si="3"/>
        <v>5.9884644691372362</v>
      </c>
      <c r="J17" s="1">
        <f t="shared" si="4"/>
        <v>-5.5387462427283936</v>
      </c>
      <c r="K17" s="1">
        <f t="shared" si="5"/>
        <v>105.53874624272839</v>
      </c>
      <c r="M17" s="2">
        <f t="shared" si="20"/>
        <v>5.46875</v>
      </c>
      <c r="N17" s="1">
        <v>3.4620772463478091</v>
      </c>
      <c r="O17" s="1">
        <f t="shared" si="6"/>
        <v>2.8265673308542665</v>
      </c>
      <c r="P17" s="1">
        <f t="shared" si="7"/>
        <v>43.00086909613853</v>
      </c>
      <c r="Q17" s="1">
        <f t="shared" si="8"/>
        <v>56.99913090386147</v>
      </c>
      <c r="S17" s="2">
        <f t="shared" si="21"/>
        <v>5.46875</v>
      </c>
      <c r="T17" s="1">
        <v>5.4638246772740917</v>
      </c>
      <c r="U17" s="1">
        <f t="shared" si="9"/>
        <v>4.8283147617805486</v>
      </c>
      <c r="V17" s="1">
        <f t="shared" si="10"/>
        <v>2.634640205581011</v>
      </c>
      <c r="W17" s="1">
        <f t="shared" si="11"/>
        <v>97.365359794418993</v>
      </c>
      <c r="Y17" s="2">
        <f t="shared" si="22"/>
        <v>5.46875</v>
      </c>
      <c r="Z17">
        <v>1.8512959071349946</v>
      </c>
      <c r="AA17" s="1">
        <f t="shared" si="12"/>
        <v>1.2157859916414517</v>
      </c>
      <c r="AB17" s="1">
        <f t="shared" si="13"/>
        <v>75.483073007955497</v>
      </c>
      <c r="AC17" s="1">
        <f t="shared" si="14"/>
        <v>24.516926992044503</v>
      </c>
      <c r="AE17" s="2">
        <f t="shared" si="23"/>
        <v>5.46875</v>
      </c>
      <c r="AF17">
        <v>0.36014405762304924</v>
      </c>
      <c r="AG17" s="1">
        <f t="shared" si="15"/>
        <v>-0.27536585787049361</v>
      </c>
      <c r="AH17" s="1">
        <f t="shared" si="16"/>
        <v>105.5528889787567</v>
      </c>
      <c r="AI17" s="1">
        <f t="shared" si="17"/>
        <v>-5.5528889787566982</v>
      </c>
      <c r="AK17" s="2"/>
      <c r="AQ17" s="2"/>
      <c r="AW17" s="2"/>
    </row>
    <row r="18" spans="1:49" x14ac:dyDescent="0.3">
      <c r="A18" s="2">
        <v>0</v>
      </c>
      <c r="B18" s="1">
        <v>6.5539323594156498</v>
      </c>
      <c r="C18" s="1">
        <f>B18-$B$4</f>
        <v>5.9184224439221067</v>
      </c>
      <c r="D18" s="1">
        <f>(($B$3-C18)/$B$3)*100</f>
        <v>-4.3043484161063503</v>
      </c>
      <c r="E18" s="1">
        <f t="shared" si="2"/>
        <v>104.30434841610635</v>
      </c>
      <c r="G18" s="2">
        <v>0</v>
      </c>
      <c r="H18" s="1">
        <v>6.0024009603841533</v>
      </c>
      <c r="I18" s="1">
        <f>H18-$B$4</f>
        <v>5.3668910448906102</v>
      </c>
      <c r="J18" s="1">
        <f t="shared" si="4"/>
        <v>5.4156612236382697</v>
      </c>
      <c r="K18" s="1">
        <f t="shared" si="5"/>
        <v>94.584338776361733</v>
      </c>
      <c r="M18" s="2">
        <v>0</v>
      </c>
      <c r="N18" s="1">
        <v>5.5944755804643709</v>
      </c>
      <c r="O18" s="1">
        <f>N18-$B$4</f>
        <v>4.9589656649708278</v>
      </c>
      <c r="P18" s="1">
        <f t="shared" si="7"/>
        <v>0</v>
      </c>
      <c r="Q18" s="1">
        <f t="shared" si="8"/>
        <v>100</v>
      </c>
      <c r="S18" s="2">
        <v>0</v>
      </c>
      <c r="T18" s="1">
        <v>5.3826913456728365</v>
      </c>
      <c r="U18" s="1">
        <f>T18-$B$4</f>
        <v>4.7471814301792934</v>
      </c>
      <c r="V18" s="1">
        <f t="shared" si="10"/>
        <v>4.2707340421317532</v>
      </c>
      <c r="W18" s="1">
        <f t="shared" si="11"/>
        <v>95.72926595786825</v>
      </c>
      <c r="Y18" s="2">
        <v>0</v>
      </c>
      <c r="Z18">
        <v>2.3816671670169121</v>
      </c>
      <c r="AA18" s="1">
        <f>Z18-$B$4</f>
        <v>1.7461572515233692</v>
      </c>
      <c r="AB18" s="1">
        <f t="shared" si="13"/>
        <v>64.787873732260621</v>
      </c>
      <c r="AC18" s="1">
        <f t="shared" si="14"/>
        <v>35.212126267739379</v>
      </c>
      <c r="AE18" s="2">
        <v>0</v>
      </c>
      <c r="AF18">
        <v>0.31015507753876942</v>
      </c>
      <c r="AG18" s="1">
        <f>AF18-$B$4</f>
        <v>-0.32535483795477343</v>
      </c>
      <c r="AH18" s="1">
        <f t="shared" si="16"/>
        <v>106.56094153369555</v>
      </c>
      <c r="AI18" s="1">
        <f t="shared" si="17"/>
        <v>-6.560941533695555</v>
      </c>
      <c r="AK18" s="2"/>
      <c r="AQ18" s="2"/>
      <c r="AW18" s="2"/>
    </row>
    <row r="19" spans="1:49" x14ac:dyDescent="0.3">
      <c r="A19" s="2">
        <v>0</v>
      </c>
      <c r="B19" s="1">
        <v>6.0654589130217191</v>
      </c>
      <c r="C19" s="1">
        <f>B19-$B$4</f>
        <v>5.4299489975281761</v>
      </c>
      <c r="D19" s="1">
        <f t="shared" si="1"/>
        <v>4.3043484161063503</v>
      </c>
      <c r="E19" s="1">
        <f t="shared" si="2"/>
        <v>95.69565158389365</v>
      </c>
      <c r="G19" s="2">
        <v>0</v>
      </c>
      <c r="H19" s="1">
        <v>6.5232616308154077</v>
      </c>
      <c r="I19" s="1">
        <f>H19-$B$4</f>
        <v>5.8877517153218646</v>
      </c>
      <c r="J19" s="1">
        <f t="shared" si="4"/>
        <v>-3.7638174904403763</v>
      </c>
      <c r="K19" s="1">
        <f t="shared" si="5"/>
        <v>103.76381749044037</v>
      </c>
      <c r="M19" s="2">
        <v>0</v>
      </c>
      <c r="N19" s="1">
        <v>5.7528764382191095</v>
      </c>
      <c r="O19" s="1">
        <f>N19-$B$4</f>
        <v>5.1173665227255665</v>
      </c>
      <c r="P19" s="1">
        <f t="shared" si="7"/>
        <v>-3.1942317905859205</v>
      </c>
      <c r="Q19" s="1">
        <f t="shared" si="8"/>
        <v>103.19423179058592</v>
      </c>
      <c r="S19" s="2">
        <v>0</v>
      </c>
      <c r="T19" s="1">
        <v>5.5027513756878443</v>
      </c>
      <c r="U19" s="1">
        <f>T19-$B$4</f>
        <v>4.8672414601943013</v>
      </c>
      <c r="V19" s="1">
        <f t="shared" si="10"/>
        <v>1.8496640423314188</v>
      </c>
      <c r="W19" s="1">
        <f t="shared" si="11"/>
        <v>98.150335957668588</v>
      </c>
      <c r="Y19" s="2">
        <v>0</v>
      </c>
      <c r="Z19">
        <v>2.2506752025607684</v>
      </c>
      <c r="AA19" s="1">
        <f>Z19-$B$4</f>
        <v>1.6151652870672255</v>
      </c>
      <c r="AB19" s="1">
        <f t="shared" si="13"/>
        <v>67.429391607277296</v>
      </c>
      <c r="AC19" s="1">
        <f t="shared" si="14"/>
        <v>32.570608392722704</v>
      </c>
      <c r="AE19" s="2">
        <v>0</v>
      </c>
      <c r="AF19">
        <v>0.36007201440288056</v>
      </c>
      <c r="AG19" s="1">
        <f>AF19-$B$4</f>
        <v>-0.2754379010906623</v>
      </c>
      <c r="AH19" s="1">
        <f t="shared" si="16"/>
        <v>105.55434176599169</v>
      </c>
      <c r="AI19" s="1">
        <f t="shared" si="17"/>
        <v>-5.554341765991694</v>
      </c>
      <c r="AK19" s="2"/>
      <c r="AQ19" s="2"/>
      <c r="AW19" s="2"/>
    </row>
    <row r="20" spans="1:49" x14ac:dyDescent="0.3">
      <c r="H20"/>
      <c r="Z20"/>
    </row>
    <row r="21" spans="1:49" x14ac:dyDescent="0.3">
      <c r="A21" s="5"/>
      <c r="B21" s="5"/>
      <c r="C21" s="5"/>
      <c r="D21" s="5"/>
      <c r="E21" s="5"/>
      <c r="F21" s="5"/>
      <c r="M21" s="5"/>
      <c r="N21" s="5"/>
      <c r="O21" s="5"/>
      <c r="P21" s="5"/>
    </row>
    <row r="22" spans="1:49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M22"/>
      <c r="N22"/>
      <c r="O22"/>
      <c r="P22"/>
    </row>
    <row r="23" spans="1:49" x14ac:dyDescent="0.3">
      <c r="A23" s="1" t="s">
        <v>72</v>
      </c>
      <c r="B23" s="1">
        <v>9993</v>
      </c>
      <c r="C23" s="1">
        <v>62</v>
      </c>
      <c r="D23" s="1">
        <v>0.62043430401280897</v>
      </c>
      <c r="F23"/>
      <c r="M23"/>
      <c r="N23"/>
      <c r="O23"/>
      <c r="P23"/>
    </row>
    <row r="24" spans="1:49" x14ac:dyDescent="0.3">
      <c r="A24" s="1" t="s">
        <v>12</v>
      </c>
      <c r="B24" s="1">
        <v>9991</v>
      </c>
      <c r="C24" s="1">
        <v>65</v>
      </c>
      <c r="D24" s="1">
        <v>0.65058552697427685</v>
      </c>
      <c r="F24"/>
      <c r="M24"/>
      <c r="N24"/>
      <c r="O24"/>
      <c r="P24"/>
    </row>
    <row r="25" spans="1:49" x14ac:dyDescent="0.3">
      <c r="A25" s="1" t="s">
        <v>13</v>
      </c>
      <c r="B25" s="1">
        <v>9986</v>
      </c>
      <c r="C25" s="1">
        <v>64</v>
      </c>
      <c r="D25" s="1">
        <v>0.64089725615862214</v>
      </c>
      <c r="F25"/>
      <c r="M25"/>
      <c r="N25"/>
      <c r="O25"/>
      <c r="P25"/>
    </row>
    <row r="26" spans="1:49" x14ac:dyDescent="0.3">
      <c r="A26" s="1" t="s">
        <v>14</v>
      </c>
      <c r="B26" s="1">
        <v>9991</v>
      </c>
      <c r="C26" s="1">
        <v>82</v>
      </c>
      <c r="D26" s="1">
        <v>0.82073866479831847</v>
      </c>
      <c r="F26"/>
      <c r="M26"/>
      <c r="N26"/>
      <c r="O26"/>
      <c r="P26"/>
    </row>
    <row r="27" spans="1:49" x14ac:dyDescent="0.3">
      <c r="A27" s="1" t="s">
        <v>15</v>
      </c>
      <c r="B27" s="1">
        <v>9998</v>
      </c>
      <c r="C27" s="1">
        <v>69</v>
      </c>
      <c r="D27" s="1">
        <v>0.69013802760552112</v>
      </c>
      <c r="F27"/>
      <c r="M27"/>
      <c r="N27"/>
      <c r="O27"/>
      <c r="P27"/>
    </row>
    <row r="28" spans="1:49" x14ac:dyDescent="0.3">
      <c r="A28" s="1" t="s">
        <v>16</v>
      </c>
      <c r="B28" s="1">
        <v>9995</v>
      </c>
      <c r="C28" s="1">
        <v>99</v>
      </c>
      <c r="D28" s="1">
        <v>0.9904952476238118</v>
      </c>
      <c r="F28"/>
      <c r="M28"/>
      <c r="N28"/>
      <c r="O28"/>
      <c r="P28"/>
    </row>
    <row r="29" spans="1:49" x14ac:dyDescent="0.3">
      <c r="A29" s="1" t="s">
        <v>17</v>
      </c>
      <c r="B29" s="1">
        <v>9996</v>
      </c>
      <c r="C29" s="1">
        <v>151</v>
      </c>
      <c r="D29" s="1">
        <v>1.5106042416966787</v>
      </c>
      <c r="F29"/>
      <c r="M29"/>
      <c r="N29"/>
      <c r="O29"/>
      <c r="P29"/>
    </row>
    <row r="30" spans="1:49" x14ac:dyDescent="0.3">
      <c r="A30" s="1" t="s">
        <v>18</v>
      </c>
      <c r="B30" s="1">
        <v>9997</v>
      </c>
      <c r="C30" s="1">
        <v>249</v>
      </c>
      <c r="D30" s="1">
        <v>2.4907472241672499</v>
      </c>
      <c r="F30"/>
      <c r="M30"/>
      <c r="N30"/>
      <c r="O30"/>
      <c r="P30"/>
    </row>
    <row r="31" spans="1:49" x14ac:dyDescent="0.3">
      <c r="A31" s="1" t="s">
        <v>19</v>
      </c>
      <c r="B31" s="1">
        <v>9990</v>
      </c>
      <c r="C31" s="1">
        <v>411</v>
      </c>
      <c r="D31" s="1">
        <v>4.1141141141141135</v>
      </c>
      <c r="F31"/>
      <c r="M31"/>
      <c r="N31"/>
      <c r="O31"/>
      <c r="P31"/>
    </row>
    <row r="32" spans="1:49" x14ac:dyDescent="0.3">
      <c r="A32" s="1" t="s">
        <v>20</v>
      </c>
      <c r="B32" s="1">
        <v>9991</v>
      </c>
      <c r="C32" s="1">
        <v>494</v>
      </c>
      <c r="D32" s="1">
        <v>4.9444500050045042</v>
      </c>
      <c r="F32"/>
      <c r="M32"/>
      <c r="N32"/>
      <c r="O32"/>
      <c r="P32"/>
    </row>
    <row r="33" spans="1:16" x14ac:dyDescent="0.3">
      <c r="A33" s="1" t="s">
        <v>21</v>
      </c>
      <c r="B33" s="1">
        <v>9994</v>
      </c>
      <c r="C33" s="1">
        <v>655</v>
      </c>
      <c r="D33" s="1">
        <v>6.5539323594156498</v>
      </c>
      <c r="F33"/>
      <c r="M33"/>
      <c r="N33"/>
      <c r="O33"/>
      <c r="P33"/>
    </row>
    <row r="34" spans="1:16" x14ac:dyDescent="0.3">
      <c r="A34" s="1" t="s">
        <v>22</v>
      </c>
      <c r="B34" s="1">
        <v>9991</v>
      </c>
      <c r="C34" s="1">
        <v>606</v>
      </c>
      <c r="D34" s="1">
        <v>6.0654589130217191</v>
      </c>
      <c r="F34"/>
      <c r="M34"/>
      <c r="N34"/>
      <c r="O34"/>
      <c r="P34"/>
    </row>
    <row r="35" spans="1:16" x14ac:dyDescent="0.3">
      <c r="A35" s="1" t="s">
        <v>23</v>
      </c>
      <c r="B35" s="1">
        <v>9991</v>
      </c>
      <c r="C35" s="1">
        <v>64</v>
      </c>
      <c r="D35" s="1">
        <v>0.6405765188669803</v>
      </c>
      <c r="F35"/>
      <c r="M35"/>
      <c r="N35"/>
      <c r="O35"/>
      <c r="P35"/>
    </row>
    <row r="36" spans="1:16" x14ac:dyDescent="0.3">
      <c r="A36" s="1" t="s">
        <v>24</v>
      </c>
      <c r="B36" s="1">
        <v>9996</v>
      </c>
      <c r="C36" s="1">
        <v>66</v>
      </c>
      <c r="D36" s="1">
        <v>0.6602641056422569</v>
      </c>
      <c r="F36"/>
      <c r="M36"/>
      <c r="N36"/>
      <c r="O36"/>
      <c r="P36"/>
    </row>
    <row r="37" spans="1:16" x14ac:dyDescent="0.3">
      <c r="A37" s="1" t="s">
        <v>25</v>
      </c>
      <c r="B37" s="1">
        <v>9991</v>
      </c>
      <c r="C37" s="1">
        <v>98</v>
      </c>
      <c r="D37" s="1">
        <v>0.98088279451506355</v>
      </c>
      <c r="F37"/>
      <c r="M37"/>
      <c r="N37"/>
      <c r="O37"/>
      <c r="P37"/>
    </row>
    <row r="38" spans="1:16" x14ac:dyDescent="0.3">
      <c r="A38" s="1" t="s">
        <v>26</v>
      </c>
      <c r="B38" s="1">
        <v>9995</v>
      </c>
      <c r="C38" s="1">
        <v>103</v>
      </c>
      <c r="D38" s="1">
        <v>1.0305152576288144</v>
      </c>
      <c r="F38"/>
      <c r="M38"/>
      <c r="N38"/>
      <c r="O38"/>
      <c r="P38"/>
    </row>
    <row r="39" spans="1:16" x14ac:dyDescent="0.3">
      <c r="A39" s="1" t="s">
        <v>27</v>
      </c>
      <c r="B39" s="1">
        <v>9994</v>
      </c>
      <c r="C39" s="1">
        <v>116</v>
      </c>
      <c r="D39" s="1">
        <v>1.1606964178507104</v>
      </c>
      <c r="F39"/>
      <c r="M39"/>
      <c r="N39"/>
      <c r="O39"/>
      <c r="P39"/>
    </row>
    <row r="40" spans="1:16" x14ac:dyDescent="0.3">
      <c r="A40" s="1" t="s">
        <v>28</v>
      </c>
      <c r="B40" s="1">
        <v>9991</v>
      </c>
      <c r="C40" s="1">
        <v>210</v>
      </c>
      <c r="D40" s="1">
        <v>2.1018917025322792</v>
      </c>
      <c r="F40"/>
      <c r="M40"/>
      <c r="N40"/>
      <c r="O40"/>
      <c r="P40"/>
    </row>
    <row r="41" spans="1:16" x14ac:dyDescent="0.3">
      <c r="A41" s="1" t="s">
        <v>29</v>
      </c>
      <c r="B41" s="1">
        <v>9992</v>
      </c>
      <c r="C41" s="1">
        <v>295</v>
      </c>
      <c r="D41" s="1">
        <v>2.9523618895116095</v>
      </c>
      <c r="F41"/>
      <c r="M41"/>
      <c r="N41"/>
      <c r="O41"/>
      <c r="P41"/>
    </row>
    <row r="42" spans="1:16" x14ac:dyDescent="0.3">
      <c r="A42" s="1" t="s">
        <v>30</v>
      </c>
      <c r="B42" s="1">
        <v>9993</v>
      </c>
      <c r="C42" s="1">
        <v>459</v>
      </c>
      <c r="D42" s="1">
        <v>4.5932152506754722</v>
      </c>
      <c r="F42"/>
      <c r="M42"/>
      <c r="N42"/>
      <c r="O42"/>
      <c r="P42"/>
    </row>
    <row r="43" spans="1:16" x14ac:dyDescent="0.3">
      <c r="A43" s="1" t="s">
        <v>31</v>
      </c>
      <c r="B43" s="1">
        <v>9993</v>
      </c>
      <c r="C43" s="1">
        <v>543</v>
      </c>
      <c r="D43" s="1">
        <v>5.4338036625637942</v>
      </c>
      <c r="F43"/>
      <c r="M43"/>
      <c r="N43"/>
      <c r="O43"/>
      <c r="P43"/>
    </row>
    <row r="44" spans="1:16" x14ac:dyDescent="0.3">
      <c r="A44" s="1" t="s">
        <v>32</v>
      </c>
      <c r="B44" s="1">
        <v>9994</v>
      </c>
      <c r="C44" s="1">
        <v>662</v>
      </c>
      <c r="D44" s="1">
        <v>6.6239743846307793</v>
      </c>
      <c r="F44"/>
      <c r="M44"/>
      <c r="N44"/>
      <c r="O44"/>
      <c r="P44"/>
    </row>
    <row r="45" spans="1:16" x14ac:dyDescent="0.3">
      <c r="A45" s="1" t="s">
        <v>33</v>
      </c>
      <c r="B45" s="1">
        <v>9996</v>
      </c>
      <c r="C45" s="1">
        <v>600</v>
      </c>
      <c r="D45" s="1">
        <v>6.0024009603841533</v>
      </c>
      <c r="F45"/>
      <c r="M45"/>
      <c r="N45"/>
      <c r="O45"/>
      <c r="P45"/>
    </row>
    <row r="46" spans="1:16" x14ac:dyDescent="0.3">
      <c r="A46" s="1" t="s">
        <v>34</v>
      </c>
      <c r="B46" s="1">
        <v>9995</v>
      </c>
      <c r="C46" s="1">
        <v>652</v>
      </c>
      <c r="D46" s="1">
        <v>6.5232616308154077</v>
      </c>
    </row>
    <row r="47" spans="1:16" x14ac:dyDescent="0.3">
      <c r="A47" s="1" t="s">
        <v>35</v>
      </c>
      <c r="B47" s="1">
        <v>9996</v>
      </c>
      <c r="C47" s="1">
        <v>74</v>
      </c>
      <c r="D47" s="1">
        <v>0.74029611844737886</v>
      </c>
    </row>
    <row r="48" spans="1:16" x14ac:dyDescent="0.3">
      <c r="A48" s="1" t="s">
        <v>36</v>
      </c>
      <c r="B48" s="1">
        <v>9997</v>
      </c>
      <c r="C48" s="1">
        <v>99</v>
      </c>
      <c r="D48" s="1">
        <v>0.99029708912673797</v>
      </c>
    </row>
    <row r="49" spans="1:5" x14ac:dyDescent="0.3">
      <c r="A49" s="1" t="s">
        <v>37</v>
      </c>
      <c r="B49" s="1">
        <v>9994</v>
      </c>
      <c r="C49" s="1">
        <v>115</v>
      </c>
      <c r="D49" s="1">
        <v>1.150690414248549</v>
      </c>
    </row>
    <row r="50" spans="1:5" x14ac:dyDescent="0.3">
      <c r="A50" s="1" t="s">
        <v>38</v>
      </c>
      <c r="B50" s="1">
        <v>9991</v>
      </c>
      <c r="C50" s="1">
        <v>114</v>
      </c>
      <c r="D50" s="1">
        <v>1.1410269242318087</v>
      </c>
    </row>
    <row r="51" spans="1:5" x14ac:dyDescent="0.3">
      <c r="A51" s="1" t="s">
        <v>39</v>
      </c>
      <c r="B51" s="1">
        <v>9994</v>
      </c>
      <c r="C51" s="1">
        <v>115</v>
      </c>
      <c r="D51" s="1">
        <v>1.150690414248549</v>
      </c>
    </row>
    <row r="52" spans="1:5" x14ac:dyDescent="0.3">
      <c r="A52" s="1" t="s">
        <v>40</v>
      </c>
      <c r="B52" s="1">
        <v>9994</v>
      </c>
      <c r="C52" s="1">
        <v>112</v>
      </c>
      <c r="D52" s="1">
        <v>1.1206724034420652</v>
      </c>
    </row>
    <row r="53" spans="1:5" x14ac:dyDescent="0.3">
      <c r="A53" s="1" t="s">
        <v>41</v>
      </c>
      <c r="B53" s="1">
        <v>9996</v>
      </c>
      <c r="C53" s="1">
        <v>116</v>
      </c>
      <c r="D53" s="1">
        <v>1.1604641856742697</v>
      </c>
    </row>
    <row r="54" spans="1:5" x14ac:dyDescent="0.3">
      <c r="A54" s="1" t="s">
        <v>42</v>
      </c>
      <c r="B54" s="1">
        <v>9996</v>
      </c>
      <c r="C54" s="1">
        <v>191</v>
      </c>
      <c r="D54" s="1">
        <v>1.9107643057222889</v>
      </c>
    </row>
    <row r="55" spans="1:5" s="6" customFormat="1" x14ac:dyDescent="0.3">
      <c r="A55" s="1" t="s">
        <v>43</v>
      </c>
      <c r="B55" s="1">
        <v>9991</v>
      </c>
      <c r="C55" s="1">
        <v>232</v>
      </c>
      <c r="D55" s="1">
        <v>2.3220898808928037</v>
      </c>
      <c r="E55" s="1"/>
    </row>
    <row r="56" spans="1:5" x14ac:dyDescent="0.3">
      <c r="A56" s="1" t="s">
        <v>44</v>
      </c>
      <c r="B56" s="1">
        <v>9994</v>
      </c>
      <c r="C56" s="1">
        <v>346</v>
      </c>
      <c r="D56" s="1">
        <v>3.4620772463478091</v>
      </c>
    </row>
    <row r="57" spans="1:5" x14ac:dyDescent="0.3">
      <c r="A57" s="1" t="s">
        <v>45</v>
      </c>
      <c r="B57" s="1">
        <v>9992</v>
      </c>
      <c r="C57" s="1">
        <v>559</v>
      </c>
      <c r="D57" s="1">
        <v>5.5944755804643709</v>
      </c>
    </row>
    <row r="58" spans="1:5" x14ac:dyDescent="0.3">
      <c r="A58" s="1" t="s">
        <v>46</v>
      </c>
      <c r="B58" s="1">
        <v>9995</v>
      </c>
      <c r="C58" s="1">
        <v>575</v>
      </c>
      <c r="D58" s="1">
        <v>5.7528764382191095</v>
      </c>
    </row>
    <row r="59" spans="1:5" x14ac:dyDescent="0.3">
      <c r="A59" s="1" t="s">
        <v>47</v>
      </c>
      <c r="B59" s="1">
        <v>9992</v>
      </c>
      <c r="C59" s="1">
        <v>96</v>
      </c>
      <c r="D59" s="1">
        <v>0.96076861489191345</v>
      </c>
    </row>
    <row r="60" spans="1:5" x14ac:dyDescent="0.3">
      <c r="A60" s="1" t="s">
        <v>48</v>
      </c>
      <c r="B60" s="1">
        <v>9990</v>
      </c>
      <c r="C60" s="1">
        <v>146</v>
      </c>
      <c r="D60" s="1">
        <v>1.4614614614614614</v>
      </c>
    </row>
    <row r="61" spans="1:5" x14ac:dyDescent="0.3">
      <c r="A61" s="1" t="s">
        <v>49</v>
      </c>
      <c r="B61" s="1">
        <v>9996</v>
      </c>
      <c r="C61" s="1">
        <v>146</v>
      </c>
      <c r="D61" s="1">
        <v>1.4605842336934773</v>
      </c>
    </row>
    <row r="62" spans="1:5" x14ac:dyDescent="0.3">
      <c r="A62" s="1" t="s">
        <v>50</v>
      </c>
      <c r="B62" s="1">
        <v>9990</v>
      </c>
      <c r="C62" s="1">
        <v>151</v>
      </c>
      <c r="D62" s="1">
        <v>1.5115115115115116</v>
      </c>
    </row>
    <row r="63" spans="1:5" x14ac:dyDescent="0.3">
      <c r="A63" s="1" t="s">
        <v>51</v>
      </c>
      <c r="B63" s="1">
        <v>9995</v>
      </c>
      <c r="C63" s="1">
        <v>164</v>
      </c>
      <c r="D63" s="1">
        <v>1.6408204102051027</v>
      </c>
    </row>
    <row r="64" spans="1:5" x14ac:dyDescent="0.3">
      <c r="A64" s="1" t="s">
        <v>52</v>
      </c>
      <c r="B64" s="1">
        <v>9993</v>
      </c>
      <c r="C64" s="1">
        <v>222</v>
      </c>
      <c r="D64" s="1">
        <v>2.2215550885619937</v>
      </c>
    </row>
    <row r="65" spans="1:4" x14ac:dyDescent="0.3">
      <c r="A65" s="1" t="s">
        <v>53</v>
      </c>
      <c r="B65" s="1">
        <v>9994</v>
      </c>
      <c r="C65" s="1">
        <v>303</v>
      </c>
      <c r="D65" s="1">
        <v>3.031819091454873</v>
      </c>
    </row>
    <row r="66" spans="1:4" x14ac:dyDescent="0.3">
      <c r="A66" s="1" t="s">
        <v>54</v>
      </c>
      <c r="B66" s="1">
        <v>9993</v>
      </c>
      <c r="C66" s="1">
        <v>386</v>
      </c>
      <c r="D66" s="1">
        <v>3.8627038927249071</v>
      </c>
    </row>
    <row r="67" spans="1:4" x14ac:dyDescent="0.3">
      <c r="A67" s="1" t="s">
        <v>55</v>
      </c>
      <c r="B67" s="1">
        <v>9995</v>
      </c>
      <c r="C67" s="1">
        <v>480</v>
      </c>
      <c r="D67" s="1">
        <v>4.8024012006003005</v>
      </c>
    </row>
    <row r="68" spans="1:4" x14ac:dyDescent="0.3">
      <c r="A68" s="1" t="s">
        <v>56</v>
      </c>
      <c r="B68" s="1">
        <v>9993</v>
      </c>
      <c r="C68" s="1">
        <v>546</v>
      </c>
      <c r="D68" s="1">
        <v>5.4638246772740917</v>
      </c>
    </row>
    <row r="69" spans="1:4" x14ac:dyDescent="0.3">
      <c r="A69" s="1" t="s">
        <v>57</v>
      </c>
      <c r="B69" s="1">
        <v>9995</v>
      </c>
      <c r="C69" s="1">
        <v>538</v>
      </c>
      <c r="D69" s="1">
        <v>5.3826913456728365</v>
      </c>
    </row>
    <row r="70" spans="1:4" x14ac:dyDescent="0.3">
      <c r="A70" s="1" t="s">
        <v>58</v>
      </c>
      <c r="B70" s="1">
        <v>9995</v>
      </c>
      <c r="C70" s="1">
        <v>550</v>
      </c>
      <c r="D70" s="1">
        <v>5.5027513756878443</v>
      </c>
    </row>
    <row r="71" spans="1:4" x14ac:dyDescent="0.3">
      <c r="A71" t="s">
        <v>60</v>
      </c>
      <c r="B71">
        <v>9991</v>
      </c>
      <c r="C71">
        <v>19</v>
      </c>
      <c r="D71">
        <v>0.19017115403863477</v>
      </c>
    </row>
    <row r="72" spans="1:4" x14ac:dyDescent="0.3">
      <c r="A72" t="s">
        <v>61</v>
      </c>
      <c r="B72">
        <v>9988</v>
      </c>
      <c r="C72">
        <v>22</v>
      </c>
      <c r="D72">
        <v>0.22026431718061676</v>
      </c>
    </row>
    <row r="73" spans="1:4" x14ac:dyDescent="0.3">
      <c r="A73" t="s">
        <v>62</v>
      </c>
      <c r="B73">
        <v>9998</v>
      </c>
      <c r="C73">
        <v>21</v>
      </c>
      <c r="D73">
        <v>0.21004200840168036</v>
      </c>
    </row>
    <row r="74" spans="1:4" x14ac:dyDescent="0.3">
      <c r="A74" t="s">
        <v>63</v>
      </c>
      <c r="B74">
        <v>9991</v>
      </c>
      <c r="C74">
        <v>32</v>
      </c>
      <c r="D74">
        <v>0.32028825943349015</v>
      </c>
    </row>
    <row r="75" spans="1:4" x14ac:dyDescent="0.3">
      <c r="A75" t="s">
        <v>64</v>
      </c>
      <c r="B75">
        <v>9997</v>
      </c>
      <c r="C75">
        <v>30</v>
      </c>
      <c r="D75">
        <v>0.30009002700810244</v>
      </c>
    </row>
    <row r="76" spans="1:4" x14ac:dyDescent="0.3">
      <c r="A76" t="s">
        <v>65</v>
      </c>
      <c r="B76">
        <v>9997</v>
      </c>
      <c r="C76">
        <v>29</v>
      </c>
      <c r="D76">
        <v>0.29008702610783232</v>
      </c>
    </row>
    <row r="77" spans="1:4" x14ac:dyDescent="0.3">
      <c r="A77" t="s">
        <v>66</v>
      </c>
      <c r="B77">
        <v>9994</v>
      </c>
      <c r="C77">
        <v>32</v>
      </c>
      <c r="D77">
        <v>0.32019211526916147</v>
      </c>
    </row>
    <row r="78" spans="1:4" x14ac:dyDescent="0.3">
      <c r="A78" t="s">
        <v>67</v>
      </c>
      <c r="B78">
        <v>9994</v>
      </c>
      <c r="C78">
        <v>65</v>
      </c>
      <c r="D78">
        <v>0.65039023414048425</v>
      </c>
    </row>
    <row r="79" spans="1:4" x14ac:dyDescent="0.3">
      <c r="A79" t="s">
        <v>68</v>
      </c>
      <c r="B79">
        <v>9995</v>
      </c>
      <c r="C79">
        <v>104</v>
      </c>
      <c r="D79">
        <v>1.0405202601300649</v>
      </c>
    </row>
    <row r="80" spans="1:4" x14ac:dyDescent="0.3">
      <c r="A80" t="s">
        <v>69</v>
      </c>
      <c r="B80">
        <v>9993</v>
      </c>
      <c r="C80">
        <v>185</v>
      </c>
      <c r="D80">
        <v>1.8512959071349946</v>
      </c>
    </row>
    <row r="81" spans="1:4" x14ac:dyDescent="0.3">
      <c r="A81" t="s">
        <v>70</v>
      </c>
      <c r="B81">
        <v>9993</v>
      </c>
      <c r="C81">
        <v>238</v>
      </c>
      <c r="D81">
        <v>2.3816671670169121</v>
      </c>
    </row>
    <row r="82" spans="1:4" x14ac:dyDescent="0.3">
      <c r="A82" t="s">
        <v>71</v>
      </c>
      <c r="B82">
        <v>9997</v>
      </c>
      <c r="C82">
        <v>225</v>
      </c>
      <c r="D82">
        <v>2.2506752025607684</v>
      </c>
    </row>
    <row r="83" spans="1:4" x14ac:dyDescent="0.3">
      <c r="A83" t="s">
        <v>78</v>
      </c>
      <c r="B83">
        <v>9989</v>
      </c>
      <c r="C83">
        <v>22</v>
      </c>
      <c r="D83">
        <v>0.22024226649314244</v>
      </c>
    </row>
    <row r="84" spans="1:4" x14ac:dyDescent="0.3">
      <c r="A84" t="s">
        <v>79</v>
      </c>
      <c r="B84">
        <v>9996</v>
      </c>
      <c r="C84">
        <v>26</v>
      </c>
      <c r="D84">
        <v>0.26010404161664663</v>
      </c>
    </row>
    <row r="85" spans="1:4" x14ac:dyDescent="0.3">
      <c r="A85" t="s">
        <v>80</v>
      </c>
      <c r="B85">
        <v>9994</v>
      </c>
      <c r="C85">
        <v>17</v>
      </c>
      <c r="D85">
        <v>0.17010206123674204</v>
      </c>
    </row>
    <row r="86" spans="1:4" x14ac:dyDescent="0.3">
      <c r="A86" t="s">
        <v>81</v>
      </c>
      <c r="B86">
        <v>9998</v>
      </c>
      <c r="C86">
        <v>23</v>
      </c>
      <c r="D86">
        <v>0.23004600920184035</v>
      </c>
    </row>
    <row r="87" spans="1:4" x14ac:dyDescent="0.3">
      <c r="A87" t="s">
        <v>82</v>
      </c>
      <c r="B87">
        <v>9996</v>
      </c>
      <c r="C87">
        <v>25</v>
      </c>
      <c r="D87">
        <v>0.25010004001600639</v>
      </c>
    </row>
    <row r="88" spans="1:4" x14ac:dyDescent="0.3">
      <c r="A88" t="s">
        <v>83</v>
      </c>
      <c r="B88">
        <v>9997</v>
      </c>
      <c r="C88">
        <v>17</v>
      </c>
      <c r="D88">
        <v>0.17005101530459138</v>
      </c>
    </row>
    <row r="89" spans="1:4" x14ac:dyDescent="0.3">
      <c r="A89" t="s">
        <v>84</v>
      </c>
      <c r="B89">
        <v>9991</v>
      </c>
      <c r="C89">
        <v>18</v>
      </c>
      <c r="D89">
        <v>0.1801621459313382</v>
      </c>
    </row>
    <row r="90" spans="1:4" x14ac:dyDescent="0.3">
      <c r="A90" t="s">
        <v>85</v>
      </c>
      <c r="B90">
        <v>9992</v>
      </c>
      <c r="C90">
        <v>21</v>
      </c>
      <c r="D90">
        <v>0.21016813450760607</v>
      </c>
    </row>
    <row r="91" spans="1:4" x14ac:dyDescent="0.3">
      <c r="A91" t="s">
        <v>86</v>
      </c>
      <c r="B91">
        <v>9991</v>
      </c>
      <c r="C91">
        <v>30</v>
      </c>
      <c r="D91">
        <v>0.300270243218897</v>
      </c>
    </row>
    <row r="92" spans="1:4" x14ac:dyDescent="0.3">
      <c r="A92" t="s">
        <v>87</v>
      </c>
      <c r="B92">
        <v>9996</v>
      </c>
      <c r="C92">
        <v>36</v>
      </c>
      <c r="D92">
        <v>0.36014405762304924</v>
      </c>
    </row>
    <row r="93" spans="1:4" x14ac:dyDescent="0.3">
      <c r="A93" t="s">
        <v>88</v>
      </c>
      <c r="B93">
        <v>9995</v>
      </c>
      <c r="C93">
        <v>31</v>
      </c>
      <c r="D93">
        <v>0.31015507753876942</v>
      </c>
    </row>
    <row r="94" spans="1:4" x14ac:dyDescent="0.3">
      <c r="A94" t="s">
        <v>89</v>
      </c>
      <c r="B94">
        <v>9998</v>
      </c>
      <c r="C94">
        <v>36</v>
      </c>
      <c r="D94">
        <v>0.36007201440288056</v>
      </c>
    </row>
    <row r="95" spans="1:4" x14ac:dyDescent="0.3">
      <c r="A95"/>
      <c r="B95"/>
      <c r="C95"/>
      <c r="D95"/>
    </row>
    <row r="96" spans="1:4" x14ac:dyDescent="0.3">
      <c r="A96"/>
      <c r="B96"/>
      <c r="C96"/>
      <c r="D96"/>
    </row>
    <row r="97" spans="1:4" x14ac:dyDescent="0.3">
      <c r="A97"/>
      <c r="B97"/>
      <c r="C97"/>
      <c r="D97"/>
    </row>
    <row r="98" spans="1:4" x14ac:dyDescent="0.3">
      <c r="A98"/>
      <c r="B98"/>
      <c r="C98"/>
      <c r="D98"/>
    </row>
    <row r="99" spans="1:4" x14ac:dyDescent="0.3">
      <c r="A99"/>
      <c r="B99"/>
      <c r="C99"/>
      <c r="D99"/>
    </row>
    <row r="100" spans="1:4" x14ac:dyDescent="0.3">
      <c r="A100"/>
      <c r="B100"/>
      <c r="C100"/>
      <c r="D100"/>
    </row>
    <row r="101" spans="1:4" x14ac:dyDescent="0.3">
      <c r="A101"/>
      <c r="B101"/>
      <c r="C101"/>
      <c r="D101"/>
    </row>
    <row r="102" spans="1:4" x14ac:dyDescent="0.3">
      <c r="A102"/>
      <c r="B102"/>
      <c r="C102"/>
      <c r="D102"/>
    </row>
    <row r="103" spans="1:4" x14ac:dyDescent="0.3">
      <c r="A103"/>
      <c r="B103"/>
      <c r="C103"/>
      <c r="D103"/>
    </row>
    <row r="104" spans="1:4" x14ac:dyDescent="0.3">
      <c r="A104"/>
      <c r="B104"/>
      <c r="C104"/>
      <c r="D104"/>
    </row>
    <row r="105" spans="1:4" x14ac:dyDescent="0.3">
      <c r="A105"/>
      <c r="B105"/>
      <c r="C105"/>
      <c r="D105"/>
    </row>
    <row r="106" spans="1:4" x14ac:dyDescent="0.3">
      <c r="A106"/>
      <c r="B106"/>
      <c r="C106"/>
      <c r="D106"/>
    </row>
    <row r="107" spans="1:4" x14ac:dyDescent="0.3">
      <c r="A107"/>
      <c r="B107"/>
      <c r="C107"/>
      <c r="D107"/>
    </row>
    <row r="108" spans="1:4" x14ac:dyDescent="0.3">
      <c r="A108"/>
      <c r="B108"/>
      <c r="C108"/>
      <c r="D108"/>
    </row>
    <row r="109" spans="1:4" x14ac:dyDescent="0.3">
      <c r="A109"/>
      <c r="B109"/>
      <c r="C109"/>
      <c r="D109"/>
    </row>
    <row r="110" spans="1:4" x14ac:dyDescent="0.3">
      <c r="A110"/>
      <c r="B110"/>
      <c r="C110"/>
      <c r="D110"/>
    </row>
    <row r="111" spans="1:4" x14ac:dyDescent="0.3">
      <c r="A111"/>
      <c r="B111"/>
      <c r="C111"/>
      <c r="D111"/>
    </row>
    <row r="112" spans="1:4" x14ac:dyDescent="0.3">
      <c r="A112"/>
      <c r="B112"/>
      <c r="C112"/>
      <c r="D112"/>
    </row>
    <row r="113" spans="1:4" x14ac:dyDescent="0.3">
      <c r="A113"/>
      <c r="B113"/>
      <c r="C113"/>
      <c r="D113"/>
    </row>
    <row r="114" spans="1:4" x14ac:dyDescent="0.3">
      <c r="A114"/>
      <c r="B114"/>
      <c r="C114"/>
      <c r="D114"/>
    </row>
    <row r="115" spans="1:4" x14ac:dyDescent="0.3">
      <c r="A115"/>
      <c r="B115"/>
      <c r="C115"/>
      <c r="D115"/>
    </row>
    <row r="116" spans="1:4" x14ac:dyDescent="0.3">
      <c r="A116"/>
      <c r="B116"/>
      <c r="C116"/>
      <c r="D116"/>
    </row>
    <row r="117" spans="1:4" x14ac:dyDescent="0.3">
      <c r="A117"/>
      <c r="B117"/>
      <c r="C117"/>
      <c r="D117"/>
    </row>
    <row r="118" spans="1:4" x14ac:dyDescent="0.3">
      <c r="A118"/>
      <c r="B118"/>
      <c r="C118"/>
      <c r="D118"/>
    </row>
  </sheetData>
  <mergeCells count="10">
    <mergeCell ref="N3:W3"/>
    <mergeCell ref="AX6:BA6"/>
    <mergeCell ref="AL6:AO6"/>
    <mergeCell ref="AR6:AU6"/>
    <mergeCell ref="B6:E6"/>
    <mergeCell ref="N6:Q6"/>
    <mergeCell ref="AF6:AI6"/>
    <mergeCell ref="H6:K6"/>
    <mergeCell ref="T6:W6"/>
    <mergeCell ref="Z6:AC6"/>
  </mergeCells>
  <pageMargins left="0.7" right="0.7" top="0.75" bottom="0.75" header="0.3" footer="0.3"/>
  <pageSetup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2024-11-08T21:31:21Z</dcterms:modified>
</cp:coreProperties>
</file>